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8 (В) Монолит 2 секция\Претенденту 98 Монолит 2 секция\ОБЯЗАТЕЛЬНО ДЛЯ ЗАПОЛНЕНИЯ\"/>
    </mc:Choice>
  </mc:AlternateContent>
  <xr:revisionPtr revIDLastSave="0" documentId="13_ncr:1_{FBD45E10-7887-4922-81A8-180384A24373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Лист1" sheetId="1" r:id="rId1"/>
  </sheets>
  <definedNames>
    <definedName name="_xlnm.Print_Area" localSheetId="0">Лист1!$A$1:$G$24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D13" i="1" l="1"/>
  <c r="D9" i="1"/>
  <c r="F9" i="1" l="1"/>
  <c r="F10" i="1"/>
  <c r="F11" i="1"/>
  <c r="F12" i="1"/>
  <c r="F13" i="1"/>
  <c r="F14" i="1"/>
  <c r="F15" i="1"/>
  <c r="F17" i="1" l="1"/>
</calcChain>
</file>

<file path=xl/sharedStrings.xml><?xml version="1.0" encoding="utf-8"?>
<sst xmlns="http://schemas.openxmlformats.org/spreadsheetml/2006/main" count="37" uniqueCount="31">
  <si>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</si>
  <si>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</si>
  <si>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</si>
  <si>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</si>
  <si>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</si>
  <si>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</si>
  <si>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</si>
  <si>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</si>
  <si>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Итого с учетом НДС 20%</t>
  </si>
  <si>
    <t>Стоимость, без учета НДС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</si>
  <si>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</si>
  <si>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</si>
  <si>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УКАЗАТЬ НДС</t>
  </si>
  <si>
    <t>Подрядчик:
ООО «ССК»
Генеральный директор
__________________ /Мундуть Г.И./ 
м.п.</t>
  </si>
  <si>
    <t xml:space="preserve"> НДС (5%, 7%, 22%)</t>
  </si>
  <si>
    <t>Итого с учетом НДС (5%, 7%, 22%)</t>
  </si>
  <si>
    <t xml:space="preserve">Примечание: 
- используемая техника, ручной инструмент и материалы для ручного инструмента, в том числе электроды для сварки, разнос материалов для производства работ входит в стоимость сметы №1.
- уборка мусора, образованная в процессе производства работ входит в стоимость сметы № 1.
- при приемке выполненных работ, объемы работ уточняются с фактическими выполненными работами. </t>
  </si>
  <si>
    <r>
      <rPr>
        <b/>
        <sz val="11"/>
        <color theme="1"/>
        <rFont val="Times New Roman"/>
        <family val="1"/>
        <charset val="204"/>
      </rPr>
      <t>Объект</t>
    </r>
    <r>
      <rPr>
        <sz val="11"/>
        <color theme="1"/>
        <rFont val="Times New Roman"/>
        <family val="1"/>
        <charset val="204"/>
      </rPr>
      <t>:  Взрослая поликлиника на 750 посещений для южной части г. Новый Уренгой</t>
    </r>
  </si>
  <si>
    <r>
      <rPr>
        <b/>
        <sz val="11"/>
        <color theme="1"/>
        <rFont val="Times New Roman"/>
        <family val="1"/>
        <charset val="204"/>
      </rPr>
      <t xml:space="preserve">Вид работ: </t>
    </r>
    <r>
      <rPr>
        <sz val="11"/>
        <color theme="1"/>
        <rFont val="Times New Roman"/>
        <family val="1"/>
        <charset val="204"/>
      </rPr>
      <t xml:space="preserve"> Комплекс работ по устройству каркаса здания из сборного ж/б 
(ригели, плиты перекрытия, плиты шахт лифтов, парапеты) </t>
    </r>
  </si>
  <si>
    <t>Секция №2</t>
  </si>
  <si>
    <t>Устройство монолитных колонн
Состав работ: 
1) устройство ванной сварки
2) устройство арматурного каркаса
3) устройство проводов пнсв, включая подключение к
4) устройство опалубки
5) приемка бетона
6) уход за бетоном
7) демонтаж опалубки</t>
  </si>
  <si>
    <t>м3</t>
  </si>
  <si>
    <t>Устройство ригелей каркаса из сборного ж/б
Состав работ:
1) выставление монтажных обойм в проектной положение
2) монтаж ж/б изделий в проектное положение
3) выставление телескопических стоек
4) армирование надригельного пространства
5) устройство проводов пнсв, включая подключение к трансформатору
6) устройство опалубки
7) приемка бетона
8) уход за бетоном
9) демонтаж опалубки и монтажных обойм</t>
  </si>
  <si>
    <t>шт.</t>
  </si>
  <si>
    <t xml:space="preserve">Устройство плит перекрытия из сборного ж/б
Состав работ:
1) вставка заглушек в пустоты плит
2) выставление структурной опалубки
3) монтаж ж/б изделий в проектное положение (обварка закладных деталей)
4) армирование надригельного пространства
5) анкеровка гнутыми стержнями 
6) устройство проводов пнсв, включая подключение к трансформатору
7) устройство опалубки
8) приемка бетона
9) уход за бетоном
10) зачеканка швов плит раствором
11) демонтаж опалубки
</t>
  </si>
  <si>
    <t>Устройство плит шахты лифта из сборного ж/б
Состав работ:
1) монтаж ж/б изделий в проектное положение
2) обварка закладных деталей 
3) антикоррозионная защита закладных изделий в соответствии с требованиями проекта</t>
  </si>
  <si>
    <t>Устройство монолитных балок 
Состав работ:
1) выставление структурной опалубки (телескопических стоек)
2) устройство армирования
3) устройство проводов пнсв, включая подключение к трансформатору
4) устройство опалубки
5) приемка бетона
6) уход за бетоном
7) демонтаж опалубки</t>
  </si>
  <si>
    <t>Устройство монолитных участков
Состав работ:
1) выставление структурной опалубки (телескопических стоек)
2) устройство армирования
3) устройство проводов пнсв, включая подключение к трансформатору
4) устройство опалубки
5) приемка бетона
6) уход за бетоном
7) демонтаж опалубки</t>
  </si>
  <si>
    <t>Бетонирование монолитных стен для крепления кронштейнов на отм. +19,400 и 21,520, и +23,500.
Состав работ:
1) Армирование;
2) Вязка греющего кабеля;
3) Монтаж опалубки с перекрытия и люлек;
4) Укрепление опалубки;
5) Приёмка бетона;
6) Уход за бетоном, включая круглосуточное дежурство во время прогрева;
7) Демонтаж опалубки.</t>
  </si>
  <si>
    <t>Бетонирование монолитных стен для крепления кронштейнов на отм. +21,520 (участок сложной геометрической формы в осях А/11–14):.Состав работ:
1) Армирование;
2) Вязка греющего кабеля;
3) Монтаж опалубки с перекрытия и люлек;
4) Укрепление опалубки;
5) Приёмка бетона;
6) Уход за бетоном, включая круглосуточное дежурство во время прогрева;
7) Демонтаж опалубки.</t>
  </si>
  <si>
    <t>Устройство работ включает заполнение межузлового и надригельного пространства арматурой и бетоном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</si>
</sst>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5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center" vertical="center"/>
    </xf>
    <xf numFmtId="0" fontId="5" fillId="0" borderId="1" xfId="3" applyBorder="1" applyAlignment="1">
      <alignment wrapText="1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0" fillId="0" borderId="0" xfId="2" applyFont="1" applyBorder="1" applyAlignment="1">
      <alignment horizontal="left" vertical="top" wrapText="1"/>
    </xf>
    <xf numFmtId="0" fontId="5" fillId="0" borderId="4" xfId="3" applyBorder="1" applyAlignment="1">
      <alignment horizontal="center" vertical="center" wrapText="1"/>
    </xf>
    <xf numFmtId="0" fontId="5" fillId="0" borderId="5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</cellXfs>
  <cellStyles count="4">
    <cellStyle name="Обычный" xfId="0" builtinId="0"/>
    <cellStyle name="Обычный 2" xfId="3" xr:uid="{1531E6D6-AF07-4084-BBB8-27318D519065}"/>
    <cellStyle name="Обычный_Ф-2 кровля уч.356 ПЖС №3" xfId="2" xr:uid="{DBE6F92B-8633-4DCA-B9C2-37AC060526BA}"/>
    <cellStyle name="Финансовый" xfId="1" builtinId="3"/>
  </cellStyles>
  <dxfs count="2">
    <dxf>
      <font>
        <color theme="0" tint="-0.14996795556505021"/>
      </font>
    </dxf>
    <dxf>
      <fill>
        <patternFill>
          <bgColor rgb="FFFCB2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topLeftCell="A16" zoomScale="85" zoomScaleNormal="100" zoomScaleSheetLayoutView="85" workbookViewId="0">
      <selection activeCell="G22" sqref="B21:G22"/>
    </sheetView>
  </sheetViews>
  <sheetFormatPr defaultColWidth="9.140625" defaultRowHeight="15" outlineLevelRow="1" x14ac:dyDescent="0.25"/>
  <cols>
    <col min="1" max="1" width="8" style="3" customWidth="1"/>
    <col min="2" max="2" width="49" style="3" customWidth="1"/>
    <col min="3" max="3" width="9.140625" style="3"/>
    <col min="4" max="4" width="14.5703125" style="3" bestFit="1" customWidth="1"/>
    <col min="5" max="5" width="17.28515625" style="3" customWidth="1"/>
    <col min="6" max="6" width="18.140625" style="3" customWidth="1"/>
    <col min="7" max="7" width="31.85546875" style="3" customWidth="1"/>
    <col min="8" max="16384" width="9.140625" style="3"/>
  </cols>
  <sheetData>
    <row r="1" spans="1:8" ht="49.5" customHeight="1" x14ac:dyDescent="0.25">
      <c r="A1" s="30" t="s">
        <v>3</v>
      </c>
      <c r="B1" s="30"/>
      <c r="C1" s="30"/>
      <c r="D1" s="30"/>
      <c r="E1" s="30"/>
      <c r="F1" s="30"/>
      <c r="G1" s="30"/>
      <c r="H1" s="4"/>
    </row>
    <row r="2" spans="1:8" x14ac:dyDescent="0.25">
      <c r="A2" s="31" t="s">
        <v>5</v>
      </c>
      <c r="B2" s="31"/>
      <c r="C2" s="31"/>
      <c r="D2" s="31"/>
      <c r="E2" s="31"/>
      <c r="F2" s="31"/>
      <c r="G2" s="31"/>
      <c r="H2" s="4"/>
    </row>
    <row r="3" spans="1:8" x14ac:dyDescent="0.25">
      <c r="A3" s="31" t="s">
        <v>17</v>
      </c>
      <c r="B3" s="31"/>
      <c r="C3" s="31"/>
      <c r="D3" s="31"/>
      <c r="E3" s="31"/>
      <c r="F3" s="31"/>
      <c r="G3" s="31"/>
      <c r="H3" s="4"/>
    </row>
    <row r="4" spans="1:8" ht="39" customHeight="1" x14ac:dyDescent="0.25">
      <c r="A4" s="32" t="s">
        <v>18</v>
      </c>
      <c r="B4" s="33"/>
      <c r="C4" s="33"/>
      <c r="D4" s="33"/>
      <c r="E4" s="33"/>
      <c r="F4" s="33"/>
      <c r="G4" s="33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11</v>
      </c>
      <c r="F6" s="9" t="s">
        <v>10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s="17" customFormat="1" ht="15.75" outlineLevel="1" x14ac:dyDescent="0.25">
      <c r="A8" s="34" t="s">
        <v>19</v>
      </c>
      <c r="B8" s="34"/>
      <c r="C8" s="34"/>
      <c r="D8" s="34"/>
      <c r="E8" s="12"/>
      <c r="F8" s="12"/>
      <c r="G8" s="14"/>
      <c r="H8" s="16"/>
    </row>
    <row r="9" spans="1:8" s="17" customFormat="1" ht="142.5" customHeight="1" outlineLevel="1" x14ac:dyDescent="0.25">
      <c r="A9" s="13">
        <v>1</v>
      </c>
      <c r="B9" s="21" t="s">
        <v>20</v>
      </c>
      <c r="C9" s="22" t="s">
        <v>21</v>
      </c>
      <c r="D9" s="23">
        <f>0.57*2</f>
        <v>1.1399999999999999</v>
      </c>
      <c r="E9" s="12"/>
      <c r="F9" s="12">
        <f t="shared" ref="F9:F15" si="0">E9*D9</f>
        <v>0</v>
      </c>
      <c r="G9" s="36" t="s">
        <v>30</v>
      </c>
      <c r="H9" s="16"/>
    </row>
    <row r="10" spans="1:8" s="17" customFormat="1" ht="195" outlineLevel="1" x14ac:dyDescent="0.25">
      <c r="A10" s="13">
        <v>2</v>
      </c>
      <c r="B10" s="21" t="s">
        <v>22</v>
      </c>
      <c r="C10" s="22" t="s">
        <v>23</v>
      </c>
      <c r="D10" s="23">
        <v>47</v>
      </c>
      <c r="E10" s="12"/>
      <c r="F10" s="12">
        <f t="shared" si="0"/>
        <v>0</v>
      </c>
      <c r="G10" s="37"/>
      <c r="H10" s="16"/>
    </row>
    <row r="11" spans="1:8" s="17" customFormat="1" ht="240" outlineLevel="1" x14ac:dyDescent="0.25">
      <c r="A11" s="13">
        <v>3</v>
      </c>
      <c r="B11" s="21" t="s">
        <v>24</v>
      </c>
      <c r="C11" s="22" t="s">
        <v>23</v>
      </c>
      <c r="D11" s="23">
        <v>75</v>
      </c>
      <c r="E11" s="12"/>
      <c r="F11" s="12">
        <f t="shared" si="0"/>
        <v>0</v>
      </c>
      <c r="G11" s="38"/>
      <c r="H11" s="16"/>
    </row>
    <row r="12" spans="1:8" s="17" customFormat="1" ht="90" outlineLevel="1" x14ac:dyDescent="0.25">
      <c r="A12" s="13">
        <v>4</v>
      </c>
      <c r="B12" s="21" t="s">
        <v>25</v>
      </c>
      <c r="C12" s="22" t="s">
        <v>23</v>
      </c>
      <c r="D12" s="23">
        <v>18</v>
      </c>
      <c r="E12" s="12"/>
      <c r="F12" s="12">
        <f t="shared" si="0"/>
        <v>0</v>
      </c>
      <c r="G12" s="14"/>
      <c r="H12" s="16"/>
    </row>
    <row r="13" spans="1:8" s="17" customFormat="1" ht="165" outlineLevel="1" x14ac:dyDescent="0.25">
      <c r="A13" s="13">
        <v>5</v>
      </c>
      <c r="B13" s="21" t="s">
        <v>26</v>
      </c>
      <c r="C13" s="22" t="s">
        <v>21</v>
      </c>
      <c r="D13" s="23">
        <f>1.17+1.17</f>
        <v>2.34</v>
      </c>
      <c r="E13" s="12"/>
      <c r="F13" s="12">
        <f t="shared" si="0"/>
        <v>0</v>
      </c>
      <c r="G13" s="14"/>
      <c r="H13" s="16"/>
    </row>
    <row r="14" spans="1:8" s="17" customFormat="1" ht="165" outlineLevel="1" x14ac:dyDescent="0.25">
      <c r="A14" s="13">
        <v>6</v>
      </c>
      <c r="B14" s="21" t="s">
        <v>27</v>
      </c>
      <c r="C14" s="22" t="s">
        <v>21</v>
      </c>
      <c r="D14" s="23">
        <v>11.48</v>
      </c>
      <c r="E14" s="12"/>
      <c r="F14" s="12">
        <f t="shared" si="0"/>
        <v>0</v>
      </c>
      <c r="G14" s="14"/>
      <c r="H14" s="16"/>
    </row>
    <row r="15" spans="1:8" s="17" customFormat="1" ht="165" outlineLevel="1" x14ac:dyDescent="0.25">
      <c r="A15" s="13">
        <v>7</v>
      </c>
      <c r="B15" s="24" t="s">
        <v>28</v>
      </c>
      <c r="C15" s="25" t="s">
        <v>21</v>
      </c>
      <c r="D15" s="25">
        <v>68</v>
      </c>
      <c r="E15" s="12"/>
      <c r="F15" s="12">
        <f t="shared" si="0"/>
        <v>0</v>
      </c>
      <c r="G15" s="14"/>
      <c r="H15" s="16"/>
    </row>
    <row r="16" spans="1:8" s="17" customFormat="1" ht="180" outlineLevel="1" x14ac:dyDescent="0.25">
      <c r="A16" s="13">
        <v>8</v>
      </c>
      <c r="B16" s="26" t="s">
        <v>29</v>
      </c>
      <c r="C16" s="25" t="s">
        <v>21</v>
      </c>
      <c r="D16" s="25">
        <v>5.4</v>
      </c>
      <c r="E16" s="12"/>
      <c r="F16" s="12">
        <f>D16*E16</f>
        <v>0</v>
      </c>
      <c r="G16" s="14"/>
      <c r="H16" s="16"/>
    </row>
    <row r="17" spans="1:8" x14ac:dyDescent="0.25">
      <c r="A17" s="28" t="s">
        <v>9</v>
      </c>
      <c r="B17" s="28"/>
      <c r="C17" s="28"/>
      <c r="D17" s="28"/>
      <c r="E17" s="28"/>
      <c r="F17" s="12">
        <f>SUM(F9:F16)</f>
        <v>0</v>
      </c>
      <c r="G17" s="15"/>
      <c r="H17" s="4"/>
    </row>
    <row r="18" spans="1:8" x14ac:dyDescent="0.25">
      <c r="A18" s="29" t="s">
        <v>14</v>
      </c>
      <c r="B18" s="29"/>
      <c r="C18" s="29"/>
      <c r="D18" s="29"/>
      <c r="E18" s="29"/>
      <c r="F18" s="12"/>
      <c r="G18" s="20" t="s">
        <v>12</v>
      </c>
      <c r="H18" s="4"/>
    </row>
    <row r="19" spans="1:8" x14ac:dyDescent="0.25">
      <c r="A19" s="29" t="s">
        <v>15</v>
      </c>
      <c r="B19" s="29"/>
      <c r="C19" s="29"/>
      <c r="D19" s="29"/>
      <c r="E19" s="29" t="s">
        <v>8</v>
      </c>
      <c r="F19" s="12"/>
      <c r="G19" s="11"/>
      <c r="H19" s="4"/>
    </row>
    <row r="20" spans="1:8" x14ac:dyDescent="0.25">
      <c r="A20" s="18"/>
      <c r="B20" s="18"/>
      <c r="C20" s="18"/>
      <c r="D20" s="18"/>
      <c r="E20" s="18"/>
      <c r="F20" s="19"/>
      <c r="G20" s="16"/>
      <c r="H20" s="4"/>
    </row>
    <row r="21" spans="1:8" ht="61.9" customHeight="1" x14ac:dyDescent="0.25">
      <c r="A21" s="18"/>
      <c r="B21" s="35" t="s">
        <v>16</v>
      </c>
      <c r="C21" s="35"/>
      <c r="D21" s="35"/>
      <c r="E21" s="35"/>
      <c r="F21" s="35"/>
      <c r="G21" s="35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ht="105" customHeight="1" x14ac:dyDescent="0.25">
      <c r="A23" s="4"/>
      <c r="B23" s="10" t="s">
        <v>6</v>
      </c>
      <c r="C23" s="4"/>
      <c r="D23" s="4"/>
      <c r="E23" s="4"/>
      <c r="F23" s="27" t="s">
        <v>13</v>
      </c>
      <c r="G23" s="27"/>
      <c r="H23" s="5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ht="102.75" customHeight="1" x14ac:dyDescent="0.25">
      <c r="B25" s="1"/>
      <c r="F25" s="2"/>
    </row>
  </sheetData>
  <mergeCells count="11">
    <mergeCell ref="F23:G23"/>
    <mergeCell ref="A17:E17"/>
    <mergeCell ref="A18:E18"/>
    <mergeCell ref="A19:E19"/>
    <mergeCell ref="A1:G1"/>
    <mergeCell ref="A2:G2"/>
    <mergeCell ref="A4:G4"/>
    <mergeCell ref="A3:G3"/>
    <mergeCell ref="A8:D8"/>
    <mergeCell ref="B21:G21"/>
    <mergeCell ref="G9:G11"/>
  </mergeCells>
  <conditionalFormatting sqref="D9:D14">
    <cfRule type="cellIs" dxfId="1" priority="2" operator="lessThan">
      <formula>0</formula>
    </cfRule>
  </conditionalFormatting>
  <conditionalFormatting sqref="D9:D14">
    <cfRule type="cellIs" dxfId="0" priority="1" operator="equal">
      <formula>0</formula>
    </cfRule>
  </conditionalFormatting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Звонова Анна Николаевна</cp:lastModifiedBy>
  <cp:lastPrinted>2023-06-14T07:36:07Z</cp:lastPrinted>
  <dcterms:created xsi:type="dcterms:W3CDTF">2015-06-05T18:19:34Z</dcterms:created>
  <dcterms:modified xsi:type="dcterms:W3CDTF">2026-04-07T06:44:55Z</dcterms:modified>
</cp:coreProperties>
</file>